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760" windowHeight="979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8" i="1"/>
  <c r="F49"/>
  <c r="F50"/>
  <c r="F51"/>
  <c r="F52"/>
  <c r="F53"/>
  <c r="F54"/>
  <c r="F55"/>
  <c r="F56"/>
  <c r="F57"/>
  <c r="F58"/>
  <c r="F59"/>
  <c r="F60"/>
  <c r="F61"/>
  <c r="F47"/>
  <c r="F46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B66"/>
  <c r="B67"/>
  <c r="B68"/>
  <c r="B69"/>
  <c r="B70"/>
  <c r="B71"/>
  <c r="B72"/>
  <c r="B73"/>
  <c r="B74"/>
  <c r="B75"/>
  <c r="B76"/>
  <c r="B77"/>
  <c r="B78"/>
  <c r="B79"/>
  <c r="B80"/>
  <c r="B65"/>
  <c r="B47"/>
  <c r="B48"/>
  <c r="B49"/>
  <c r="B50"/>
  <c r="B51"/>
  <c r="B52"/>
  <c r="B53"/>
  <c r="B54"/>
  <c r="B55"/>
  <c r="B56"/>
  <c r="B57"/>
  <c r="B58"/>
  <c r="B59"/>
  <c r="B60"/>
  <c r="B61"/>
  <c r="B46"/>
</calcChain>
</file>

<file path=xl/sharedStrings.xml><?xml version="1.0" encoding="utf-8"?>
<sst xmlns="http://schemas.openxmlformats.org/spreadsheetml/2006/main" count="19" uniqueCount="12">
  <si>
    <t>V, поділки</t>
  </si>
  <si>
    <t>f, GHz</t>
  </si>
  <si>
    <t>ПОЛЯРНІСТЬ 1</t>
  </si>
  <si>
    <t>ПОЛЯРНІСТЬ 2</t>
  </si>
  <si>
    <t>V, V</t>
  </si>
  <si>
    <t>f0, GHz</t>
  </si>
  <si>
    <t>f2, GHz</t>
  </si>
  <si>
    <t>L = 3 dB</t>
  </si>
  <si>
    <t>L, dB</t>
  </si>
  <si>
    <t>f0 = 4,379 GHz</t>
  </si>
  <si>
    <t>Q</t>
  </si>
  <si>
    <t>f1, GHz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</si>
</sst>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ПОЛЯРНІСТЬ 1</a:t>
            </a:r>
            <a:r>
              <a:rPr lang="en-US"/>
              <a:t> </a:t>
            </a:r>
            <a:endParaRPr lang="ru-RU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Лист1!$A$1</c:f>
              <c:strCache>
                <c:ptCount val="1"/>
                <c:pt idx="0">
                  <c:v>ПОЛЯРНІСТЬ 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x"/>
            <c:size val="5"/>
          </c:marker>
          <c:xVal>
            <c:numRef>
              <c:f>Лист1!$B$3:$B$41</c:f>
              <c:numCache>
                <c:formatCode>General</c:formatCode>
                <c:ptCount val="39"/>
                <c:pt idx="0">
                  <c:v>0</c:v>
                </c:pt>
                <c:pt idx="1">
                  <c:v>40</c:v>
                </c:pt>
                <c:pt idx="2">
                  <c:v>80</c:v>
                </c:pt>
                <c:pt idx="3">
                  <c:v>120</c:v>
                </c:pt>
                <c:pt idx="4">
                  <c:v>160</c:v>
                </c:pt>
                <c:pt idx="5">
                  <c:v>200</c:v>
                </c:pt>
                <c:pt idx="6">
                  <c:v>240</c:v>
                </c:pt>
                <c:pt idx="7">
                  <c:v>260</c:v>
                </c:pt>
                <c:pt idx="8">
                  <c:v>280</c:v>
                </c:pt>
                <c:pt idx="9">
                  <c:v>320</c:v>
                </c:pt>
                <c:pt idx="10">
                  <c:v>340</c:v>
                </c:pt>
                <c:pt idx="11">
                  <c:v>360</c:v>
                </c:pt>
                <c:pt idx="12">
                  <c:v>380</c:v>
                </c:pt>
                <c:pt idx="13">
                  <c:v>400</c:v>
                </c:pt>
                <c:pt idx="14">
                  <c:v>440</c:v>
                </c:pt>
                <c:pt idx="15">
                  <c:v>480</c:v>
                </c:pt>
                <c:pt idx="16">
                  <c:v>500</c:v>
                </c:pt>
                <c:pt idx="17">
                  <c:v>520</c:v>
                </c:pt>
                <c:pt idx="18">
                  <c:v>540</c:v>
                </c:pt>
                <c:pt idx="19">
                  <c:v>560</c:v>
                </c:pt>
                <c:pt idx="20">
                  <c:v>580</c:v>
                </c:pt>
                <c:pt idx="21">
                  <c:v>600</c:v>
                </c:pt>
                <c:pt idx="22">
                  <c:v>620</c:v>
                </c:pt>
                <c:pt idx="23">
                  <c:v>600</c:v>
                </c:pt>
                <c:pt idx="24">
                  <c:v>560</c:v>
                </c:pt>
                <c:pt idx="25">
                  <c:v>520</c:v>
                </c:pt>
                <c:pt idx="26">
                  <c:v>480</c:v>
                </c:pt>
                <c:pt idx="27">
                  <c:v>440</c:v>
                </c:pt>
                <c:pt idx="28">
                  <c:v>400</c:v>
                </c:pt>
                <c:pt idx="29">
                  <c:v>360</c:v>
                </c:pt>
                <c:pt idx="30">
                  <c:v>320</c:v>
                </c:pt>
                <c:pt idx="31">
                  <c:v>280</c:v>
                </c:pt>
                <c:pt idx="32">
                  <c:v>240</c:v>
                </c:pt>
                <c:pt idx="33">
                  <c:v>200</c:v>
                </c:pt>
                <c:pt idx="34">
                  <c:v>160</c:v>
                </c:pt>
                <c:pt idx="35">
                  <c:v>120</c:v>
                </c:pt>
                <c:pt idx="36">
                  <c:v>80</c:v>
                </c:pt>
                <c:pt idx="37">
                  <c:v>40</c:v>
                </c:pt>
                <c:pt idx="38">
                  <c:v>0</c:v>
                </c:pt>
              </c:numCache>
            </c:numRef>
          </c:xVal>
          <c:yVal>
            <c:numRef>
              <c:f>Лист1!$C$3:$C$41</c:f>
              <c:numCache>
                <c:formatCode>General</c:formatCode>
                <c:ptCount val="39"/>
                <c:pt idx="0">
                  <c:v>4.3959999999999999</c:v>
                </c:pt>
                <c:pt idx="1">
                  <c:v>4.3959999999999999</c:v>
                </c:pt>
                <c:pt idx="2">
                  <c:v>4.415</c:v>
                </c:pt>
                <c:pt idx="3">
                  <c:v>4.4169999999999998</c:v>
                </c:pt>
                <c:pt idx="4">
                  <c:v>4.42</c:v>
                </c:pt>
                <c:pt idx="5">
                  <c:v>4.4260000000000002</c:v>
                </c:pt>
                <c:pt idx="6">
                  <c:v>4.43</c:v>
                </c:pt>
                <c:pt idx="7">
                  <c:v>4.4329999999999998</c:v>
                </c:pt>
                <c:pt idx="8">
                  <c:v>4.46</c:v>
                </c:pt>
                <c:pt idx="9">
                  <c:v>4.4669999999999996</c:v>
                </c:pt>
                <c:pt idx="10">
                  <c:v>4.47</c:v>
                </c:pt>
                <c:pt idx="11">
                  <c:v>4.4859999999999998</c:v>
                </c:pt>
                <c:pt idx="12">
                  <c:v>4.49</c:v>
                </c:pt>
                <c:pt idx="13">
                  <c:v>4.4969999999999999</c:v>
                </c:pt>
                <c:pt idx="14">
                  <c:v>4.5250000000000004</c:v>
                </c:pt>
                <c:pt idx="15">
                  <c:v>4.5369999999999999</c:v>
                </c:pt>
                <c:pt idx="16">
                  <c:v>4.54</c:v>
                </c:pt>
                <c:pt idx="17">
                  <c:v>4.5739999999999998</c:v>
                </c:pt>
                <c:pt idx="18">
                  <c:v>4.58</c:v>
                </c:pt>
                <c:pt idx="19">
                  <c:v>4.6029999999999998</c:v>
                </c:pt>
                <c:pt idx="20">
                  <c:v>4.609</c:v>
                </c:pt>
                <c:pt idx="21">
                  <c:v>4.6399999999999997</c:v>
                </c:pt>
                <c:pt idx="22">
                  <c:v>4.7640000000000002</c:v>
                </c:pt>
                <c:pt idx="23">
                  <c:v>4.6529999999999996</c:v>
                </c:pt>
                <c:pt idx="24">
                  <c:v>4.6349999999999998</c:v>
                </c:pt>
                <c:pt idx="25">
                  <c:v>4.6180000000000003</c:v>
                </c:pt>
                <c:pt idx="26">
                  <c:v>4.6070000000000002</c:v>
                </c:pt>
                <c:pt idx="27">
                  <c:v>4.58</c:v>
                </c:pt>
                <c:pt idx="28">
                  <c:v>4.54</c:v>
                </c:pt>
                <c:pt idx="29">
                  <c:v>4.5389999999999997</c:v>
                </c:pt>
                <c:pt idx="30">
                  <c:v>4.5309999999999997</c:v>
                </c:pt>
                <c:pt idx="31">
                  <c:v>4.5030000000000001</c:v>
                </c:pt>
                <c:pt idx="32">
                  <c:v>4.4820000000000002</c:v>
                </c:pt>
                <c:pt idx="33">
                  <c:v>4.4729999999999999</c:v>
                </c:pt>
                <c:pt idx="34">
                  <c:v>4.4649999999999999</c:v>
                </c:pt>
                <c:pt idx="35">
                  <c:v>4.43</c:v>
                </c:pt>
                <c:pt idx="36">
                  <c:v>4.4269999999999996</c:v>
                </c:pt>
                <c:pt idx="37">
                  <c:v>4.4219999999999997</c:v>
                </c:pt>
                <c:pt idx="38">
                  <c:v>4.4169999999999998</c:v>
                </c:pt>
              </c:numCache>
            </c:numRef>
          </c:yVal>
          <c:smooth val="1"/>
        </c:ser>
        <c:axId val="96320896"/>
        <c:axId val="96319360"/>
      </c:scatterChart>
      <c:valAx>
        <c:axId val="96320896"/>
        <c:scaling>
          <c:orientation val="minMax"/>
        </c:scaling>
        <c:axPos val="b"/>
        <c:numFmt formatCode="General" sourceLinked="1"/>
        <c:tickLblPos val="nextTo"/>
        <c:crossAx val="96319360"/>
        <c:crosses val="autoZero"/>
        <c:crossBetween val="midCat"/>
      </c:valAx>
      <c:valAx>
        <c:axId val="96319360"/>
        <c:scaling>
          <c:orientation val="minMax"/>
        </c:scaling>
        <c:axPos val="l"/>
        <c:majorGridlines/>
        <c:numFmt formatCode="General" sourceLinked="1"/>
        <c:tickLblPos val="nextTo"/>
        <c:crossAx val="96320896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ПОЛЯРНІСТЬ 2</a:t>
            </a:r>
          </a:p>
        </c:rich>
      </c:tx>
      <c:layout/>
    </c:title>
    <c:plotArea>
      <c:layout/>
      <c:scatterChart>
        <c:scatterStyle val="smoothMarker"/>
        <c:ser>
          <c:idx val="1"/>
          <c:order val="0"/>
          <c:tx>
            <c:strRef>
              <c:f>Лист1!$D$1</c:f>
              <c:strCache>
                <c:ptCount val="1"/>
                <c:pt idx="0">
                  <c:v>ПОЛЯРНІСТЬ 2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x"/>
            <c:size val="5"/>
          </c:marker>
          <c:xVal>
            <c:numRef>
              <c:f>Лист1!$E$3:$E$34</c:f>
              <c:numCache>
                <c:formatCode>General</c:formatCode>
                <c:ptCount val="32"/>
                <c:pt idx="0">
                  <c:v>0</c:v>
                </c:pt>
                <c:pt idx="1">
                  <c:v>40</c:v>
                </c:pt>
                <c:pt idx="2">
                  <c:v>80</c:v>
                </c:pt>
                <c:pt idx="3">
                  <c:v>120</c:v>
                </c:pt>
                <c:pt idx="4">
                  <c:v>160</c:v>
                </c:pt>
                <c:pt idx="5">
                  <c:v>200</c:v>
                </c:pt>
                <c:pt idx="6">
                  <c:v>240</c:v>
                </c:pt>
                <c:pt idx="7">
                  <c:v>280</c:v>
                </c:pt>
                <c:pt idx="8">
                  <c:v>320</c:v>
                </c:pt>
                <c:pt idx="9">
                  <c:v>360</c:v>
                </c:pt>
                <c:pt idx="10">
                  <c:v>400</c:v>
                </c:pt>
                <c:pt idx="11">
                  <c:v>440</c:v>
                </c:pt>
                <c:pt idx="12">
                  <c:v>480</c:v>
                </c:pt>
                <c:pt idx="13">
                  <c:v>520</c:v>
                </c:pt>
                <c:pt idx="14">
                  <c:v>560</c:v>
                </c:pt>
                <c:pt idx="15">
                  <c:v>600</c:v>
                </c:pt>
                <c:pt idx="16">
                  <c:v>600</c:v>
                </c:pt>
                <c:pt idx="17">
                  <c:v>560</c:v>
                </c:pt>
                <c:pt idx="18">
                  <c:v>520</c:v>
                </c:pt>
                <c:pt idx="19">
                  <c:v>480</c:v>
                </c:pt>
                <c:pt idx="20">
                  <c:v>440</c:v>
                </c:pt>
                <c:pt idx="21">
                  <c:v>400</c:v>
                </c:pt>
                <c:pt idx="22">
                  <c:v>360</c:v>
                </c:pt>
                <c:pt idx="23">
                  <c:v>320</c:v>
                </c:pt>
                <c:pt idx="24">
                  <c:v>280</c:v>
                </c:pt>
                <c:pt idx="25">
                  <c:v>240</c:v>
                </c:pt>
                <c:pt idx="26">
                  <c:v>200</c:v>
                </c:pt>
                <c:pt idx="27">
                  <c:v>160</c:v>
                </c:pt>
                <c:pt idx="28">
                  <c:v>120</c:v>
                </c:pt>
                <c:pt idx="29">
                  <c:v>80</c:v>
                </c:pt>
                <c:pt idx="30">
                  <c:v>40</c:v>
                </c:pt>
                <c:pt idx="31">
                  <c:v>0</c:v>
                </c:pt>
              </c:numCache>
            </c:numRef>
          </c:xVal>
          <c:yVal>
            <c:numRef>
              <c:f>Лист1!$F$3:$F$34</c:f>
              <c:numCache>
                <c:formatCode>General</c:formatCode>
                <c:ptCount val="32"/>
                <c:pt idx="0">
                  <c:v>4.3929999999999998</c:v>
                </c:pt>
                <c:pt idx="1">
                  <c:v>4.3929999999999998</c:v>
                </c:pt>
                <c:pt idx="2">
                  <c:v>4.3929999999999998</c:v>
                </c:pt>
                <c:pt idx="3">
                  <c:v>4.3929999999999998</c:v>
                </c:pt>
                <c:pt idx="4">
                  <c:v>4.4169999999999998</c:v>
                </c:pt>
                <c:pt idx="5">
                  <c:v>4.4189999999999996</c:v>
                </c:pt>
                <c:pt idx="6">
                  <c:v>4.423</c:v>
                </c:pt>
                <c:pt idx="7">
                  <c:v>4.4279999999999999</c:v>
                </c:pt>
                <c:pt idx="8">
                  <c:v>4.4950000000000001</c:v>
                </c:pt>
                <c:pt idx="9">
                  <c:v>4.5</c:v>
                </c:pt>
                <c:pt idx="10">
                  <c:v>4.532</c:v>
                </c:pt>
                <c:pt idx="11">
                  <c:v>4.5369999999999999</c:v>
                </c:pt>
                <c:pt idx="12">
                  <c:v>4.5410000000000004</c:v>
                </c:pt>
                <c:pt idx="13">
                  <c:v>4.5789999999999997</c:v>
                </c:pt>
                <c:pt idx="14">
                  <c:v>4.6070000000000002</c:v>
                </c:pt>
                <c:pt idx="15">
                  <c:v>4.6429999999999998</c:v>
                </c:pt>
                <c:pt idx="16">
                  <c:v>4.6500000000000004</c:v>
                </c:pt>
                <c:pt idx="17">
                  <c:v>4.6429999999999998</c:v>
                </c:pt>
                <c:pt idx="18">
                  <c:v>4.6130000000000004</c:v>
                </c:pt>
                <c:pt idx="19">
                  <c:v>4.5869999999999997</c:v>
                </c:pt>
                <c:pt idx="20">
                  <c:v>4.54</c:v>
                </c:pt>
                <c:pt idx="21">
                  <c:v>4.5389999999999997</c:v>
                </c:pt>
                <c:pt idx="22">
                  <c:v>4.53</c:v>
                </c:pt>
                <c:pt idx="23">
                  <c:v>4.4969999999999999</c:v>
                </c:pt>
                <c:pt idx="24">
                  <c:v>4.49</c:v>
                </c:pt>
                <c:pt idx="25">
                  <c:v>4.4829999999999997</c:v>
                </c:pt>
                <c:pt idx="26">
                  <c:v>4.46</c:v>
                </c:pt>
                <c:pt idx="27">
                  <c:v>4.431</c:v>
                </c:pt>
                <c:pt idx="28">
                  <c:v>4.4279999999999999</c:v>
                </c:pt>
                <c:pt idx="29">
                  <c:v>4.423</c:v>
                </c:pt>
                <c:pt idx="30">
                  <c:v>4.4169999999999998</c:v>
                </c:pt>
                <c:pt idx="31">
                  <c:v>4.4169999999999998</c:v>
                </c:pt>
              </c:numCache>
            </c:numRef>
          </c:yVal>
          <c:smooth val="1"/>
        </c:ser>
        <c:axId val="134683264"/>
        <c:axId val="140115968"/>
      </c:scatterChart>
      <c:valAx>
        <c:axId val="134683264"/>
        <c:scaling>
          <c:orientation val="minMax"/>
        </c:scaling>
        <c:axPos val="b"/>
        <c:numFmt formatCode="General" sourceLinked="1"/>
        <c:tickLblPos val="nextTo"/>
        <c:crossAx val="140115968"/>
        <c:crosses val="autoZero"/>
        <c:crossBetween val="midCat"/>
      </c:valAx>
      <c:valAx>
        <c:axId val="140115968"/>
        <c:scaling>
          <c:orientation val="minMax"/>
        </c:scaling>
        <c:axPos val="l"/>
        <c:majorGridlines/>
        <c:numFmt formatCode="General" sourceLinked="1"/>
        <c:tickLblPos val="nextTo"/>
        <c:crossAx val="13468326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endParaRPr lang="ru-RU"/>
          </a:p>
        </c:rich>
      </c:tx>
      <c:layout>
        <c:manualLayout>
          <c:xMode val="edge"/>
          <c:yMode val="edge"/>
          <c:x val="0.44764505119453923"/>
          <c:y val="3.3585213620470164E-2"/>
        </c:manualLayout>
      </c:layout>
    </c:title>
    <c:plotArea>
      <c:layout/>
      <c:scatterChart>
        <c:scatterStyle val="smoothMarker"/>
        <c:ser>
          <c:idx val="1"/>
          <c:order val="0"/>
          <c:tx>
            <c:strRef>
              <c:f>Лист1!$A$44</c:f>
              <c:strCache>
                <c:ptCount val="1"/>
                <c:pt idx="0">
                  <c:v>L = 3 dB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x"/>
            <c:size val="5"/>
          </c:marker>
          <c:xVal>
            <c:numRef>
              <c:f>Лист1!$B$46:$B$61</c:f>
              <c:numCache>
                <c:formatCode>General</c:formatCode>
                <c:ptCount val="16"/>
                <c:pt idx="0">
                  <c:v>0</c:v>
                </c:pt>
                <c:pt idx="1">
                  <c:v>40</c:v>
                </c:pt>
                <c:pt idx="2">
                  <c:v>80</c:v>
                </c:pt>
                <c:pt idx="3">
                  <c:v>120</c:v>
                </c:pt>
                <c:pt idx="4">
                  <c:v>160</c:v>
                </c:pt>
                <c:pt idx="5">
                  <c:v>200</c:v>
                </c:pt>
                <c:pt idx="6">
                  <c:v>240</c:v>
                </c:pt>
                <c:pt idx="7">
                  <c:v>280</c:v>
                </c:pt>
                <c:pt idx="8">
                  <c:v>320</c:v>
                </c:pt>
                <c:pt idx="9">
                  <c:v>360</c:v>
                </c:pt>
                <c:pt idx="10">
                  <c:v>400</c:v>
                </c:pt>
                <c:pt idx="11">
                  <c:v>440</c:v>
                </c:pt>
                <c:pt idx="12">
                  <c:v>480</c:v>
                </c:pt>
                <c:pt idx="13">
                  <c:v>520</c:v>
                </c:pt>
                <c:pt idx="14">
                  <c:v>560</c:v>
                </c:pt>
                <c:pt idx="15">
                  <c:v>600</c:v>
                </c:pt>
              </c:numCache>
            </c:numRef>
          </c:xVal>
          <c:yVal>
            <c:numRef>
              <c:f>Лист1!$F$46:$F$61</c:f>
              <c:numCache>
                <c:formatCode>General</c:formatCode>
                <c:ptCount val="16"/>
                <c:pt idx="0">
                  <c:v>29.253333333333263</c:v>
                </c:pt>
                <c:pt idx="1">
                  <c:v>30.915492957746206</c:v>
                </c:pt>
                <c:pt idx="2">
                  <c:v>30.936619718309974</c:v>
                </c:pt>
                <c:pt idx="3">
                  <c:v>29.406666666666595</c:v>
                </c:pt>
                <c:pt idx="4">
                  <c:v>25.113636363636342</c:v>
                </c:pt>
                <c:pt idx="5">
                  <c:v>22.114999999999881</c:v>
                </c:pt>
                <c:pt idx="6">
                  <c:v>82.055555555555145</c:v>
                </c:pt>
                <c:pt idx="7">
                  <c:v>26.559523809523924</c:v>
                </c:pt>
                <c:pt idx="8">
                  <c:v>27.256097560975363</c:v>
                </c:pt>
                <c:pt idx="9">
                  <c:v>27.024096385542109</c:v>
                </c:pt>
                <c:pt idx="10">
                  <c:v>27.746913580246776</c:v>
                </c:pt>
                <c:pt idx="11">
                  <c:v>23.112244897959219</c:v>
                </c:pt>
                <c:pt idx="12">
                  <c:v>20.436936936936981</c:v>
                </c:pt>
                <c:pt idx="13">
                  <c:v>23.651041666666647</c:v>
                </c:pt>
                <c:pt idx="14">
                  <c:v>17.450757575757503</c:v>
                </c:pt>
                <c:pt idx="15">
                  <c:v>34.198529411764447</c:v>
                </c:pt>
              </c:numCache>
            </c:numRef>
          </c:yVal>
          <c:smooth val="1"/>
        </c:ser>
        <c:axId val="133789184"/>
        <c:axId val="134515328"/>
      </c:scatterChart>
      <c:valAx>
        <c:axId val="133789184"/>
        <c:scaling>
          <c:orientation val="minMax"/>
        </c:scaling>
        <c:axPos val="b"/>
        <c:numFmt formatCode="General" sourceLinked="1"/>
        <c:tickLblPos val="nextTo"/>
        <c:crossAx val="134515328"/>
        <c:crosses val="autoZero"/>
        <c:crossBetween val="midCat"/>
      </c:valAx>
      <c:valAx>
        <c:axId val="134515328"/>
        <c:scaling>
          <c:orientation val="minMax"/>
        </c:scaling>
        <c:axPos val="l"/>
        <c:majorGridlines/>
        <c:numFmt formatCode="General" sourceLinked="1"/>
        <c:tickLblPos val="nextTo"/>
        <c:crossAx val="133789184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en-US" baseline="0"/>
              <a:t> </a:t>
            </a:r>
            <a:endParaRPr lang="ru-RU"/>
          </a:p>
        </c:rich>
      </c:tx>
      <c:layout/>
    </c:title>
    <c:plotArea>
      <c:layout/>
      <c:scatterChart>
        <c:scatterStyle val="smoothMarker"/>
        <c:ser>
          <c:idx val="1"/>
          <c:order val="0"/>
          <c:tx>
            <c:strRef>
              <c:f>Лист1!$A$63</c:f>
              <c:strCache>
                <c:ptCount val="1"/>
                <c:pt idx="0">
                  <c:v>f0 = 4,379 GHz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x"/>
            <c:size val="5"/>
          </c:marker>
          <c:xVal>
            <c:numRef>
              <c:f>Лист1!$B$65:$B$80</c:f>
              <c:numCache>
                <c:formatCode>General</c:formatCode>
                <c:ptCount val="16"/>
                <c:pt idx="0">
                  <c:v>0</c:v>
                </c:pt>
                <c:pt idx="1">
                  <c:v>40</c:v>
                </c:pt>
                <c:pt idx="2">
                  <c:v>80</c:v>
                </c:pt>
                <c:pt idx="3">
                  <c:v>120</c:v>
                </c:pt>
                <c:pt idx="4">
                  <c:v>160</c:v>
                </c:pt>
                <c:pt idx="5">
                  <c:v>200</c:v>
                </c:pt>
                <c:pt idx="6">
                  <c:v>240</c:v>
                </c:pt>
                <c:pt idx="7">
                  <c:v>280</c:v>
                </c:pt>
                <c:pt idx="8">
                  <c:v>320</c:v>
                </c:pt>
                <c:pt idx="9">
                  <c:v>360</c:v>
                </c:pt>
                <c:pt idx="10">
                  <c:v>400</c:v>
                </c:pt>
                <c:pt idx="11">
                  <c:v>440</c:v>
                </c:pt>
                <c:pt idx="12">
                  <c:v>480</c:v>
                </c:pt>
                <c:pt idx="13">
                  <c:v>520</c:v>
                </c:pt>
                <c:pt idx="14">
                  <c:v>560</c:v>
                </c:pt>
                <c:pt idx="15">
                  <c:v>600</c:v>
                </c:pt>
              </c:numCache>
            </c:numRef>
          </c:xVal>
          <c:yVal>
            <c:numRef>
              <c:f>Лист1!$C$65:$C$80</c:f>
              <c:numCache>
                <c:formatCode>General</c:formatCode>
                <c:ptCount val="16"/>
                <c:pt idx="0">
                  <c:v>-2</c:v>
                </c:pt>
                <c:pt idx="1">
                  <c:v>-2</c:v>
                </c:pt>
                <c:pt idx="2">
                  <c:v>-2</c:v>
                </c:pt>
                <c:pt idx="3">
                  <c:v>-1.6</c:v>
                </c:pt>
                <c:pt idx="4">
                  <c:v>-1.6</c:v>
                </c:pt>
                <c:pt idx="5">
                  <c:v>-1.6</c:v>
                </c:pt>
                <c:pt idx="6">
                  <c:v>-0.9</c:v>
                </c:pt>
                <c:pt idx="7">
                  <c:v>-2.4</c:v>
                </c:pt>
                <c:pt idx="8">
                  <c:v>-2.4</c:v>
                </c:pt>
                <c:pt idx="9">
                  <c:v>-0.5</c:v>
                </c:pt>
                <c:pt idx="10">
                  <c:v>-0.4</c:v>
                </c:pt>
                <c:pt idx="11">
                  <c:v>-0.3</c:v>
                </c:pt>
                <c:pt idx="12">
                  <c:v>-0.25</c:v>
                </c:pt>
                <c:pt idx="13">
                  <c:v>-0.2</c:v>
                </c:pt>
                <c:pt idx="14">
                  <c:v>-0.2</c:v>
                </c:pt>
                <c:pt idx="15">
                  <c:v>-0.2</c:v>
                </c:pt>
              </c:numCache>
            </c:numRef>
          </c:yVal>
          <c:smooth val="1"/>
        </c:ser>
        <c:axId val="99543296"/>
        <c:axId val="102266368"/>
      </c:scatterChart>
      <c:valAx>
        <c:axId val="99543296"/>
        <c:scaling>
          <c:orientation val="minMax"/>
        </c:scaling>
        <c:axPos val="b"/>
        <c:numFmt formatCode="General" sourceLinked="1"/>
        <c:tickLblPos val="low"/>
        <c:crossAx val="102266368"/>
        <c:crosses val="autoZero"/>
        <c:crossBetween val="midCat"/>
      </c:valAx>
      <c:valAx>
        <c:axId val="102266368"/>
        <c:scaling>
          <c:orientation val="minMax"/>
        </c:scaling>
        <c:axPos val="l"/>
        <c:majorGridlines/>
        <c:numFmt formatCode="General" sourceLinked="1"/>
        <c:tickLblPos val="nextTo"/>
        <c:crossAx val="99543296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9524</xdr:rowOff>
    </xdr:from>
    <xdr:to>
      <xdr:col>16</xdr:col>
      <xdr:colOff>95250</xdr:colOff>
      <xdr:row>20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22</xdr:row>
      <xdr:rowOff>0</xdr:rowOff>
    </xdr:from>
    <xdr:to>
      <xdr:col>16</xdr:col>
      <xdr:colOff>95250</xdr:colOff>
      <xdr:row>41</xdr:row>
      <xdr:rowOff>161926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590550</xdr:colOff>
      <xdr:row>43</xdr:row>
      <xdr:rowOff>28575</xdr:rowOff>
    </xdr:from>
    <xdr:to>
      <xdr:col>16</xdr:col>
      <xdr:colOff>76200</xdr:colOff>
      <xdr:row>61</xdr:row>
      <xdr:rowOff>57150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63</xdr:row>
      <xdr:rowOff>0</xdr:rowOff>
    </xdr:from>
    <xdr:to>
      <xdr:col>16</xdr:col>
      <xdr:colOff>95250</xdr:colOff>
      <xdr:row>81</xdr:row>
      <xdr:rowOff>85725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0.00532</cdr:x>
      <cdr:y>0.03352</cdr:y>
    </cdr:from>
    <cdr:to>
      <cdr:x>0.18085</cdr:x>
      <cdr:y>0.12463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8575" y="114300"/>
          <a:ext cx="942975" cy="31069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0.87589</cdr:x>
      <cdr:y>0.82508</cdr:y>
    </cdr:from>
    <cdr:to>
      <cdr:x>1</cdr:x>
      <cdr:y>0.92034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705350" y="2813499"/>
          <a:ext cx="666750" cy="324827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0.00532</cdr:x>
      <cdr:y>0.03352</cdr:y>
    </cdr:from>
    <cdr:to>
      <cdr:x>0.18085</cdr:x>
      <cdr:y>0.12463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8575" y="114300"/>
          <a:ext cx="942975" cy="31069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0.87589</cdr:x>
      <cdr:y>0.82508</cdr:y>
    </cdr:from>
    <cdr:to>
      <cdr:x>1</cdr:x>
      <cdr:y>0.92034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705350" y="2813499"/>
          <a:ext cx="666750" cy="324827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0.87589</cdr:x>
      <cdr:y>0.82508</cdr:y>
    </cdr:from>
    <cdr:to>
      <cdr:x>1</cdr:x>
      <cdr:y>0.92034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705350" y="2813499"/>
          <a:ext cx="666750" cy="3248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0.02218</cdr:x>
      <cdr:y>0.02771</cdr:y>
    </cdr:from>
    <cdr:to>
      <cdr:x>0.10629</cdr:x>
      <cdr:y>0.1196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123825" y="104775"/>
          <a:ext cx="469433" cy="347502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0.87589</cdr:x>
      <cdr:y>0.82508</cdr:y>
    </cdr:from>
    <cdr:to>
      <cdr:x>1</cdr:x>
      <cdr:y>0.92034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4705350" y="2813499"/>
          <a:ext cx="666750" cy="3248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0.01195</cdr:x>
      <cdr:y>0.02439</cdr:y>
    </cdr:from>
    <cdr:to>
      <cdr:x>0.15831</cdr:x>
      <cdr:y>0.12326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66675" y="85725"/>
          <a:ext cx="816935" cy="347502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abSelected="1" workbookViewId="0">
      <selection activeCell="R80" sqref="R80"/>
    </sheetView>
  </sheetViews>
  <sheetFormatPr defaultRowHeight="15"/>
  <sheetData>
    <row r="1" spans="1:6">
      <c r="A1" s="5" t="s">
        <v>2</v>
      </c>
      <c r="B1" s="5"/>
      <c r="C1" s="5"/>
      <c r="D1" s="5" t="s">
        <v>3</v>
      </c>
      <c r="E1" s="5"/>
      <c r="F1" s="5"/>
    </row>
    <row r="2" spans="1:6">
      <c r="A2" s="2" t="s">
        <v>0</v>
      </c>
      <c r="B2" s="1" t="s">
        <v>4</v>
      </c>
      <c r="C2" s="1" t="s">
        <v>1</v>
      </c>
      <c r="D2" s="2" t="s">
        <v>0</v>
      </c>
      <c r="E2" s="1" t="s">
        <v>4</v>
      </c>
      <c r="F2" s="1" t="s">
        <v>1</v>
      </c>
    </row>
    <row r="3" spans="1:6">
      <c r="A3" s="1">
        <v>0</v>
      </c>
      <c r="B3" s="1">
        <f>(A3*600)/15</f>
        <v>0</v>
      </c>
      <c r="C3" s="1">
        <v>4.3959999999999999</v>
      </c>
      <c r="D3" s="1">
        <v>0</v>
      </c>
      <c r="E3" s="1">
        <f>(D3*600)/15</f>
        <v>0</v>
      </c>
      <c r="F3" s="1">
        <v>4.3929999999999998</v>
      </c>
    </row>
    <row r="4" spans="1:6">
      <c r="A4" s="1">
        <v>1</v>
      </c>
      <c r="B4" s="1">
        <f>(A4*600)/15</f>
        <v>40</v>
      </c>
      <c r="C4" s="1">
        <v>4.3959999999999999</v>
      </c>
      <c r="D4" s="1">
        <v>1</v>
      </c>
      <c r="E4" s="1">
        <f>(D4*600)/15</f>
        <v>40</v>
      </c>
      <c r="F4" s="1">
        <v>4.3929999999999998</v>
      </c>
    </row>
    <row r="5" spans="1:6">
      <c r="A5" s="1">
        <v>2</v>
      </c>
      <c r="B5" s="1">
        <f t="shared" ref="B5:B41" si="0">(A5*600)/15</f>
        <v>80</v>
      </c>
      <c r="C5" s="1">
        <v>4.415</v>
      </c>
      <c r="D5" s="1">
        <v>2</v>
      </c>
      <c r="E5" s="1">
        <f t="shared" ref="E5:E34" si="1">(D5*600)/15</f>
        <v>80</v>
      </c>
      <c r="F5" s="1">
        <v>4.3929999999999998</v>
      </c>
    </row>
    <row r="6" spans="1:6">
      <c r="A6" s="1">
        <v>3</v>
      </c>
      <c r="B6" s="1">
        <f t="shared" si="0"/>
        <v>120</v>
      </c>
      <c r="C6" s="1">
        <v>4.4169999999999998</v>
      </c>
      <c r="D6" s="1">
        <v>3</v>
      </c>
      <c r="E6" s="1">
        <f t="shared" si="1"/>
        <v>120</v>
      </c>
      <c r="F6" s="1">
        <v>4.3929999999999998</v>
      </c>
    </row>
    <row r="7" spans="1:6">
      <c r="A7" s="1">
        <v>4</v>
      </c>
      <c r="B7" s="1">
        <f t="shared" si="0"/>
        <v>160</v>
      </c>
      <c r="C7" s="1">
        <v>4.42</v>
      </c>
      <c r="D7" s="1">
        <v>4</v>
      </c>
      <c r="E7" s="1">
        <f t="shared" si="1"/>
        <v>160</v>
      </c>
      <c r="F7" s="1">
        <v>4.4169999999999998</v>
      </c>
    </row>
    <row r="8" spans="1:6">
      <c r="A8" s="1">
        <v>5</v>
      </c>
      <c r="B8" s="1">
        <f t="shared" si="0"/>
        <v>200</v>
      </c>
      <c r="C8" s="1">
        <v>4.4260000000000002</v>
      </c>
      <c r="D8" s="1">
        <v>5</v>
      </c>
      <c r="E8" s="1">
        <f t="shared" si="1"/>
        <v>200</v>
      </c>
      <c r="F8" s="1">
        <v>4.4189999999999996</v>
      </c>
    </row>
    <row r="9" spans="1:6">
      <c r="A9" s="1">
        <v>6</v>
      </c>
      <c r="B9" s="1">
        <f t="shared" si="0"/>
        <v>240</v>
      </c>
      <c r="C9" s="1">
        <v>4.43</v>
      </c>
      <c r="D9" s="1">
        <v>6</v>
      </c>
      <c r="E9" s="1">
        <f t="shared" si="1"/>
        <v>240</v>
      </c>
      <c r="F9" s="1">
        <v>4.423</v>
      </c>
    </row>
    <row r="10" spans="1:6">
      <c r="A10" s="1">
        <v>6.5</v>
      </c>
      <c r="B10" s="1">
        <f t="shared" si="0"/>
        <v>260</v>
      </c>
      <c r="C10" s="1">
        <v>4.4329999999999998</v>
      </c>
      <c r="D10" s="1">
        <v>7</v>
      </c>
      <c r="E10" s="1">
        <f t="shared" si="1"/>
        <v>280</v>
      </c>
      <c r="F10" s="1">
        <v>4.4279999999999999</v>
      </c>
    </row>
    <row r="11" spans="1:6">
      <c r="A11" s="1">
        <v>7</v>
      </c>
      <c r="B11" s="1">
        <f t="shared" si="0"/>
        <v>280</v>
      </c>
      <c r="C11" s="1">
        <v>4.46</v>
      </c>
      <c r="D11" s="1">
        <v>8</v>
      </c>
      <c r="E11" s="1">
        <f t="shared" si="1"/>
        <v>320</v>
      </c>
      <c r="F11" s="1">
        <v>4.4950000000000001</v>
      </c>
    </row>
    <row r="12" spans="1:6">
      <c r="A12" s="1">
        <v>8</v>
      </c>
      <c r="B12" s="1">
        <f t="shared" si="0"/>
        <v>320</v>
      </c>
      <c r="C12" s="1">
        <v>4.4669999999999996</v>
      </c>
      <c r="D12" s="1">
        <v>9</v>
      </c>
      <c r="E12" s="1">
        <f t="shared" si="1"/>
        <v>360</v>
      </c>
      <c r="F12" s="1">
        <v>4.5</v>
      </c>
    </row>
    <row r="13" spans="1:6">
      <c r="A13" s="1">
        <v>8.5</v>
      </c>
      <c r="B13" s="1">
        <f t="shared" si="0"/>
        <v>340</v>
      </c>
      <c r="C13" s="1">
        <v>4.47</v>
      </c>
      <c r="D13" s="1">
        <v>10</v>
      </c>
      <c r="E13" s="1">
        <f t="shared" si="1"/>
        <v>400</v>
      </c>
      <c r="F13" s="1">
        <v>4.532</v>
      </c>
    </row>
    <row r="14" spans="1:6">
      <c r="A14" s="1">
        <v>9</v>
      </c>
      <c r="B14" s="1">
        <f t="shared" si="0"/>
        <v>360</v>
      </c>
      <c r="C14" s="1">
        <v>4.4859999999999998</v>
      </c>
      <c r="D14" s="1">
        <v>11</v>
      </c>
      <c r="E14" s="1">
        <f t="shared" si="1"/>
        <v>440</v>
      </c>
      <c r="F14" s="1">
        <v>4.5369999999999999</v>
      </c>
    </row>
    <row r="15" spans="1:6">
      <c r="A15" s="1">
        <v>9.5</v>
      </c>
      <c r="B15" s="1">
        <f t="shared" si="0"/>
        <v>380</v>
      </c>
      <c r="C15" s="1">
        <v>4.49</v>
      </c>
      <c r="D15" s="1">
        <v>12</v>
      </c>
      <c r="E15" s="1">
        <f t="shared" si="1"/>
        <v>480</v>
      </c>
      <c r="F15" s="1">
        <v>4.5410000000000004</v>
      </c>
    </row>
    <row r="16" spans="1:6">
      <c r="A16" s="1">
        <v>10</v>
      </c>
      <c r="B16" s="1">
        <f t="shared" si="0"/>
        <v>400</v>
      </c>
      <c r="C16" s="1">
        <v>4.4969999999999999</v>
      </c>
      <c r="D16" s="1">
        <v>13</v>
      </c>
      <c r="E16" s="1">
        <f t="shared" si="1"/>
        <v>520</v>
      </c>
      <c r="F16" s="1">
        <v>4.5789999999999997</v>
      </c>
    </row>
    <row r="17" spans="1:6">
      <c r="A17" s="1">
        <v>11</v>
      </c>
      <c r="B17" s="1">
        <f t="shared" si="0"/>
        <v>440</v>
      </c>
      <c r="C17" s="1">
        <v>4.5250000000000004</v>
      </c>
      <c r="D17" s="1">
        <v>14</v>
      </c>
      <c r="E17" s="1">
        <f t="shared" si="1"/>
        <v>560</v>
      </c>
      <c r="F17" s="1">
        <v>4.6070000000000002</v>
      </c>
    </row>
    <row r="18" spans="1:6">
      <c r="A18" s="1">
        <v>12</v>
      </c>
      <c r="B18" s="1">
        <f t="shared" si="0"/>
        <v>480</v>
      </c>
      <c r="C18" s="1">
        <v>4.5369999999999999</v>
      </c>
      <c r="D18" s="1">
        <v>15</v>
      </c>
      <c r="E18" s="1">
        <f t="shared" si="1"/>
        <v>600</v>
      </c>
      <c r="F18" s="1">
        <v>4.6429999999999998</v>
      </c>
    </row>
    <row r="19" spans="1:6">
      <c r="A19" s="1">
        <v>12.5</v>
      </c>
      <c r="B19" s="1">
        <f t="shared" si="0"/>
        <v>500</v>
      </c>
      <c r="C19" s="1">
        <v>4.54</v>
      </c>
      <c r="D19" s="1">
        <v>15</v>
      </c>
      <c r="E19" s="1">
        <f t="shared" si="1"/>
        <v>600</v>
      </c>
      <c r="F19" s="1">
        <v>4.6500000000000004</v>
      </c>
    </row>
    <row r="20" spans="1:6">
      <c r="A20" s="1">
        <v>13</v>
      </c>
      <c r="B20" s="1">
        <f t="shared" si="0"/>
        <v>520</v>
      </c>
      <c r="C20" s="1">
        <v>4.5739999999999998</v>
      </c>
      <c r="D20" s="1">
        <v>14</v>
      </c>
      <c r="E20" s="1">
        <f t="shared" si="1"/>
        <v>560</v>
      </c>
      <c r="F20" s="1">
        <v>4.6429999999999998</v>
      </c>
    </row>
    <row r="21" spans="1:6">
      <c r="A21" s="1">
        <v>13.5</v>
      </c>
      <c r="B21" s="1">
        <f t="shared" si="0"/>
        <v>540</v>
      </c>
      <c r="C21" s="1">
        <v>4.58</v>
      </c>
      <c r="D21" s="1">
        <v>13</v>
      </c>
      <c r="E21" s="1">
        <f t="shared" si="1"/>
        <v>520</v>
      </c>
      <c r="F21" s="1">
        <v>4.6130000000000004</v>
      </c>
    </row>
    <row r="22" spans="1:6">
      <c r="A22" s="1">
        <v>14</v>
      </c>
      <c r="B22" s="1">
        <f t="shared" si="0"/>
        <v>560</v>
      </c>
      <c r="C22" s="1">
        <v>4.6029999999999998</v>
      </c>
      <c r="D22" s="1">
        <v>12</v>
      </c>
      <c r="E22" s="1">
        <f t="shared" si="1"/>
        <v>480</v>
      </c>
      <c r="F22" s="1">
        <v>4.5869999999999997</v>
      </c>
    </row>
    <row r="23" spans="1:6">
      <c r="A23" s="1">
        <v>14.5</v>
      </c>
      <c r="B23" s="1">
        <f t="shared" si="0"/>
        <v>580</v>
      </c>
      <c r="C23" s="1">
        <v>4.609</v>
      </c>
      <c r="D23" s="1">
        <v>11</v>
      </c>
      <c r="E23" s="1">
        <f t="shared" si="1"/>
        <v>440</v>
      </c>
      <c r="F23" s="1">
        <v>4.54</v>
      </c>
    </row>
    <row r="24" spans="1:6">
      <c r="A24" s="1">
        <v>15</v>
      </c>
      <c r="B24" s="1">
        <f t="shared" si="0"/>
        <v>600</v>
      </c>
      <c r="C24" s="1">
        <v>4.6399999999999997</v>
      </c>
      <c r="D24" s="1">
        <v>10</v>
      </c>
      <c r="E24" s="1">
        <f t="shared" si="1"/>
        <v>400</v>
      </c>
      <c r="F24" s="1">
        <v>4.5389999999999997</v>
      </c>
    </row>
    <row r="25" spans="1:6">
      <c r="A25" s="1">
        <v>15.5</v>
      </c>
      <c r="B25" s="1">
        <f t="shared" si="0"/>
        <v>620</v>
      </c>
      <c r="C25" s="1">
        <v>4.7640000000000002</v>
      </c>
      <c r="D25" s="1">
        <v>9</v>
      </c>
      <c r="E25" s="1">
        <f t="shared" si="1"/>
        <v>360</v>
      </c>
      <c r="F25" s="1">
        <v>4.53</v>
      </c>
    </row>
    <row r="26" spans="1:6">
      <c r="A26" s="1">
        <v>15</v>
      </c>
      <c r="B26" s="1">
        <f t="shared" si="0"/>
        <v>600</v>
      </c>
      <c r="C26" s="1">
        <v>4.6529999999999996</v>
      </c>
      <c r="D26" s="1">
        <v>8</v>
      </c>
      <c r="E26" s="1">
        <f t="shared" si="1"/>
        <v>320</v>
      </c>
      <c r="F26" s="1">
        <v>4.4969999999999999</v>
      </c>
    </row>
    <row r="27" spans="1:6">
      <c r="A27" s="1">
        <v>14</v>
      </c>
      <c r="B27" s="1">
        <f t="shared" si="0"/>
        <v>560</v>
      </c>
      <c r="C27" s="1">
        <v>4.6349999999999998</v>
      </c>
      <c r="D27" s="1">
        <v>7</v>
      </c>
      <c r="E27" s="1">
        <f t="shared" si="1"/>
        <v>280</v>
      </c>
      <c r="F27" s="1">
        <v>4.49</v>
      </c>
    </row>
    <row r="28" spans="1:6">
      <c r="A28" s="1">
        <v>13</v>
      </c>
      <c r="B28" s="1">
        <f t="shared" si="0"/>
        <v>520</v>
      </c>
      <c r="C28" s="1">
        <v>4.6180000000000003</v>
      </c>
      <c r="D28" s="1">
        <v>6</v>
      </c>
      <c r="E28" s="1">
        <f t="shared" si="1"/>
        <v>240</v>
      </c>
      <c r="F28" s="1">
        <v>4.4829999999999997</v>
      </c>
    </row>
    <row r="29" spans="1:6">
      <c r="A29" s="1">
        <v>12</v>
      </c>
      <c r="B29" s="1">
        <f t="shared" si="0"/>
        <v>480</v>
      </c>
      <c r="C29" s="1">
        <v>4.6070000000000002</v>
      </c>
      <c r="D29" s="1">
        <v>5</v>
      </c>
      <c r="E29" s="1">
        <f t="shared" si="1"/>
        <v>200</v>
      </c>
      <c r="F29" s="1">
        <v>4.46</v>
      </c>
    </row>
    <row r="30" spans="1:6">
      <c r="A30" s="1">
        <v>11</v>
      </c>
      <c r="B30" s="1">
        <f t="shared" si="0"/>
        <v>440</v>
      </c>
      <c r="C30" s="1">
        <v>4.58</v>
      </c>
      <c r="D30" s="1">
        <v>4</v>
      </c>
      <c r="E30" s="1">
        <f t="shared" si="1"/>
        <v>160</v>
      </c>
      <c r="F30" s="1">
        <v>4.431</v>
      </c>
    </row>
    <row r="31" spans="1:6">
      <c r="A31" s="1">
        <v>10</v>
      </c>
      <c r="B31" s="1">
        <f t="shared" si="0"/>
        <v>400</v>
      </c>
      <c r="C31" s="1">
        <v>4.54</v>
      </c>
      <c r="D31" s="1">
        <v>3</v>
      </c>
      <c r="E31" s="1">
        <f t="shared" si="1"/>
        <v>120</v>
      </c>
      <c r="F31" s="1">
        <v>4.4279999999999999</v>
      </c>
    </row>
    <row r="32" spans="1:6">
      <c r="A32" s="1">
        <v>9</v>
      </c>
      <c r="B32" s="1">
        <f t="shared" si="0"/>
        <v>360</v>
      </c>
      <c r="C32" s="1">
        <v>4.5389999999999997</v>
      </c>
      <c r="D32" s="1">
        <v>2</v>
      </c>
      <c r="E32" s="1">
        <f t="shared" si="1"/>
        <v>80</v>
      </c>
      <c r="F32" s="1">
        <v>4.423</v>
      </c>
    </row>
    <row r="33" spans="1:6">
      <c r="A33" s="1">
        <v>8</v>
      </c>
      <c r="B33" s="1">
        <f t="shared" si="0"/>
        <v>320</v>
      </c>
      <c r="C33" s="1">
        <v>4.5309999999999997</v>
      </c>
      <c r="D33" s="1">
        <v>1</v>
      </c>
      <c r="E33" s="1">
        <f t="shared" si="1"/>
        <v>40</v>
      </c>
      <c r="F33" s="1">
        <v>4.4169999999999998</v>
      </c>
    </row>
    <row r="34" spans="1:6">
      <c r="A34" s="1">
        <v>7</v>
      </c>
      <c r="B34" s="1">
        <f t="shared" si="0"/>
        <v>280</v>
      </c>
      <c r="C34" s="1">
        <v>4.5030000000000001</v>
      </c>
      <c r="D34" s="1">
        <v>0</v>
      </c>
      <c r="E34" s="1">
        <f t="shared" si="1"/>
        <v>0</v>
      </c>
      <c r="F34" s="1">
        <v>4.4169999999999998</v>
      </c>
    </row>
    <row r="35" spans="1:6">
      <c r="A35" s="1">
        <v>6</v>
      </c>
      <c r="B35" s="1">
        <f t="shared" si="0"/>
        <v>240</v>
      </c>
      <c r="C35" s="1">
        <v>4.4820000000000002</v>
      </c>
      <c r="D35" s="1"/>
      <c r="E35" s="1"/>
      <c r="F35" s="1"/>
    </row>
    <row r="36" spans="1:6">
      <c r="A36" s="1">
        <v>5</v>
      </c>
      <c r="B36" s="1">
        <f t="shared" si="0"/>
        <v>200</v>
      </c>
      <c r="C36" s="1">
        <v>4.4729999999999999</v>
      </c>
      <c r="D36" s="1"/>
      <c r="E36" s="1"/>
      <c r="F36" s="1"/>
    </row>
    <row r="37" spans="1:6">
      <c r="A37" s="1">
        <v>4</v>
      </c>
      <c r="B37" s="1">
        <f t="shared" si="0"/>
        <v>160</v>
      </c>
      <c r="C37" s="1">
        <v>4.4649999999999999</v>
      </c>
      <c r="D37" s="1"/>
      <c r="E37" s="1"/>
      <c r="F37" s="1"/>
    </row>
    <row r="38" spans="1:6">
      <c r="A38" s="1">
        <v>3</v>
      </c>
      <c r="B38" s="1">
        <f t="shared" si="0"/>
        <v>120</v>
      </c>
      <c r="C38" s="1">
        <v>4.43</v>
      </c>
      <c r="D38" s="1"/>
      <c r="E38" s="1"/>
      <c r="F38" s="1"/>
    </row>
    <row r="39" spans="1:6">
      <c r="A39" s="1">
        <v>2</v>
      </c>
      <c r="B39" s="1">
        <f t="shared" si="0"/>
        <v>80</v>
      </c>
      <c r="C39" s="1">
        <v>4.4269999999999996</v>
      </c>
      <c r="D39" s="1"/>
      <c r="E39" s="1"/>
      <c r="F39" s="1"/>
    </row>
    <row r="40" spans="1:6">
      <c r="A40" s="1">
        <v>1</v>
      </c>
      <c r="B40" s="1">
        <f t="shared" si="0"/>
        <v>40</v>
      </c>
      <c r="C40" s="1">
        <v>4.4219999999999997</v>
      </c>
      <c r="D40" s="1"/>
      <c r="E40" s="1"/>
      <c r="F40" s="1"/>
    </row>
    <row r="41" spans="1:6">
      <c r="A41" s="1">
        <v>0</v>
      </c>
      <c r="B41" s="1">
        <f t="shared" si="0"/>
        <v>0</v>
      </c>
      <c r="C41" s="1">
        <v>4.4169999999999998</v>
      </c>
      <c r="D41" s="1"/>
      <c r="E41" s="1"/>
      <c r="F41" s="1"/>
    </row>
    <row r="44" spans="1:6">
      <c r="A44" s="3" t="s">
        <v>7</v>
      </c>
    </row>
    <row r="45" spans="1:6">
      <c r="A45" s="2" t="s">
        <v>0</v>
      </c>
      <c r="B45" s="1" t="s">
        <v>4</v>
      </c>
      <c r="C45" s="1" t="s">
        <v>5</v>
      </c>
      <c r="D45" s="1" t="s">
        <v>11</v>
      </c>
      <c r="E45" s="1" t="s">
        <v>6</v>
      </c>
      <c r="F45" s="1" t="s">
        <v>10</v>
      </c>
    </row>
    <row r="46" spans="1:6">
      <c r="A46" s="1">
        <v>0</v>
      </c>
      <c r="B46" s="1">
        <f>(A46*600)/15</f>
        <v>0</v>
      </c>
      <c r="C46" s="1">
        <v>4.3879999999999999</v>
      </c>
      <c r="D46" s="1">
        <v>4.3540000000000001</v>
      </c>
      <c r="E46" s="1">
        <v>4.4290000000000003</v>
      </c>
      <c r="F46">
        <f>C46/(2*(E46-D46))</f>
        <v>29.253333333333263</v>
      </c>
    </row>
    <row r="47" spans="1:6">
      <c r="A47" s="1">
        <v>1</v>
      </c>
      <c r="B47" s="1">
        <f t="shared" ref="B47:B61" si="2">(A47*600)/15</f>
        <v>40</v>
      </c>
      <c r="C47" s="1">
        <v>4.3899999999999997</v>
      </c>
      <c r="D47" s="1">
        <v>4.3609999999999998</v>
      </c>
      <c r="E47" s="1">
        <v>4.4320000000000004</v>
      </c>
      <c r="F47">
        <f>C47/(2*(E47-D47))</f>
        <v>30.915492957746206</v>
      </c>
    </row>
    <row r="48" spans="1:6">
      <c r="A48" s="1">
        <v>2</v>
      </c>
      <c r="B48" s="1">
        <f t="shared" si="2"/>
        <v>80</v>
      </c>
      <c r="C48" s="1">
        <v>4.3929999999999998</v>
      </c>
      <c r="D48" s="1">
        <v>4.3680000000000003</v>
      </c>
      <c r="E48" s="1">
        <v>4.4390000000000001</v>
      </c>
      <c r="F48">
        <f t="shared" ref="F48:F61" si="3">C48/(2*(E48-D48))</f>
        <v>30.936619718309974</v>
      </c>
    </row>
    <row r="49" spans="1:6">
      <c r="A49" s="1">
        <v>3</v>
      </c>
      <c r="B49" s="1">
        <f t="shared" si="2"/>
        <v>120</v>
      </c>
      <c r="C49" s="1">
        <v>4.4109999999999996</v>
      </c>
      <c r="D49" s="1">
        <v>4.3719999999999999</v>
      </c>
      <c r="E49" s="1">
        <v>4.4470000000000001</v>
      </c>
      <c r="F49">
        <f t="shared" si="3"/>
        <v>29.406666666666595</v>
      </c>
    </row>
    <row r="50" spans="1:6">
      <c r="A50" s="1">
        <v>4</v>
      </c>
      <c r="B50" s="1">
        <f t="shared" si="2"/>
        <v>160</v>
      </c>
      <c r="C50" s="1">
        <v>4.42</v>
      </c>
      <c r="D50" s="1">
        <v>4.3769999999999998</v>
      </c>
      <c r="E50" s="1">
        <v>4.4649999999999999</v>
      </c>
      <c r="F50">
        <f t="shared" si="3"/>
        <v>25.113636363636342</v>
      </c>
    </row>
    <row r="51" spans="1:6">
      <c r="A51" s="1">
        <v>5</v>
      </c>
      <c r="B51" s="1">
        <f t="shared" si="2"/>
        <v>200</v>
      </c>
      <c r="C51" s="1">
        <v>4.423</v>
      </c>
      <c r="D51" s="1">
        <v>4.3869999999999996</v>
      </c>
      <c r="E51" s="1">
        <v>4.4870000000000001</v>
      </c>
      <c r="F51">
        <f t="shared" si="3"/>
        <v>22.114999999999881</v>
      </c>
    </row>
    <row r="52" spans="1:6">
      <c r="A52" s="1">
        <v>6</v>
      </c>
      <c r="B52" s="1">
        <f t="shared" si="2"/>
        <v>240</v>
      </c>
      <c r="C52" s="1">
        <v>4.431</v>
      </c>
      <c r="D52" s="1">
        <v>4.4089999999999998</v>
      </c>
      <c r="E52" s="1">
        <v>4.4359999999999999</v>
      </c>
      <c r="F52">
        <f t="shared" si="3"/>
        <v>82.055555555555145</v>
      </c>
    </row>
    <row r="53" spans="1:6">
      <c r="A53" s="1">
        <v>7</v>
      </c>
      <c r="B53" s="1">
        <f t="shared" si="2"/>
        <v>280</v>
      </c>
      <c r="C53" s="1">
        <v>4.4619999999999997</v>
      </c>
      <c r="D53" s="1">
        <v>4.4160000000000004</v>
      </c>
      <c r="E53" s="1">
        <v>4.5</v>
      </c>
      <c r="F53">
        <f t="shared" si="3"/>
        <v>26.559523809523924</v>
      </c>
    </row>
    <row r="54" spans="1:6">
      <c r="A54" s="1">
        <v>8</v>
      </c>
      <c r="B54" s="1">
        <f t="shared" si="2"/>
        <v>320</v>
      </c>
      <c r="C54" s="1">
        <v>4.47</v>
      </c>
      <c r="D54" s="1">
        <v>4.4269999999999996</v>
      </c>
      <c r="E54" s="1">
        <v>4.5090000000000003</v>
      </c>
      <c r="F54">
        <f t="shared" si="3"/>
        <v>27.256097560975363</v>
      </c>
    </row>
    <row r="55" spans="1:6">
      <c r="A55" s="1">
        <v>9</v>
      </c>
      <c r="B55" s="1">
        <f t="shared" si="2"/>
        <v>360</v>
      </c>
      <c r="C55" s="1">
        <v>4.4859999999999998</v>
      </c>
      <c r="D55" s="1">
        <v>4.4569999999999999</v>
      </c>
      <c r="E55" s="1">
        <v>4.54</v>
      </c>
      <c r="F55">
        <f t="shared" si="3"/>
        <v>27.024096385542109</v>
      </c>
    </row>
    <row r="56" spans="1:6">
      <c r="A56" s="1">
        <v>10</v>
      </c>
      <c r="B56" s="1">
        <f t="shared" si="2"/>
        <v>400</v>
      </c>
      <c r="C56" s="1">
        <v>4.4950000000000001</v>
      </c>
      <c r="D56" s="1">
        <v>4.4669999999999996</v>
      </c>
      <c r="E56" s="1">
        <v>4.548</v>
      </c>
      <c r="F56">
        <f t="shared" si="3"/>
        <v>27.746913580246776</v>
      </c>
    </row>
    <row r="57" spans="1:6">
      <c r="A57" s="1">
        <v>11</v>
      </c>
      <c r="B57" s="1">
        <f t="shared" si="2"/>
        <v>440</v>
      </c>
      <c r="C57" s="1">
        <v>4.53</v>
      </c>
      <c r="D57" s="1">
        <v>4.4859999999999998</v>
      </c>
      <c r="E57" s="1">
        <v>4.5839999999999996</v>
      </c>
      <c r="F57">
        <f t="shared" si="3"/>
        <v>23.112244897959219</v>
      </c>
    </row>
    <row r="58" spans="1:6">
      <c r="A58" s="1">
        <v>12</v>
      </c>
      <c r="B58" s="1">
        <f t="shared" si="2"/>
        <v>480</v>
      </c>
      <c r="C58" s="1">
        <v>4.5369999999999999</v>
      </c>
      <c r="D58" s="1">
        <v>4.5010000000000003</v>
      </c>
      <c r="E58" s="1">
        <v>4.6120000000000001</v>
      </c>
      <c r="F58">
        <f t="shared" si="3"/>
        <v>20.436936936936981</v>
      </c>
    </row>
    <row r="59" spans="1:6">
      <c r="A59" s="1">
        <v>13</v>
      </c>
      <c r="B59" s="1">
        <f t="shared" si="2"/>
        <v>520</v>
      </c>
      <c r="C59" s="1">
        <v>4.5410000000000004</v>
      </c>
      <c r="D59" s="1">
        <v>4.5250000000000004</v>
      </c>
      <c r="E59" s="1">
        <v>4.6210000000000004</v>
      </c>
      <c r="F59">
        <f t="shared" si="3"/>
        <v>23.651041666666647</v>
      </c>
    </row>
    <row r="60" spans="1:6">
      <c r="A60" s="1">
        <v>14</v>
      </c>
      <c r="B60" s="1">
        <f t="shared" si="2"/>
        <v>560</v>
      </c>
      <c r="C60" s="1">
        <v>4.6070000000000002</v>
      </c>
      <c r="D60" s="1">
        <v>4.5389999999999997</v>
      </c>
      <c r="E60" s="1">
        <v>4.6710000000000003</v>
      </c>
      <c r="F60">
        <f t="shared" si="3"/>
        <v>17.450757575757503</v>
      </c>
    </row>
    <row r="61" spans="1:6">
      <c r="A61" s="1">
        <v>15</v>
      </c>
      <c r="B61" s="1">
        <f t="shared" si="2"/>
        <v>600</v>
      </c>
      <c r="C61" s="1">
        <v>4.6509999999999998</v>
      </c>
      <c r="D61" s="1">
        <v>4.6059999999999999</v>
      </c>
      <c r="E61" s="1">
        <v>4.6740000000000004</v>
      </c>
      <c r="F61">
        <f t="shared" si="3"/>
        <v>34.198529411764447</v>
      </c>
    </row>
    <row r="63" spans="1:6">
      <c r="A63" s="4" t="s">
        <v>9</v>
      </c>
      <c r="B63" s="4"/>
    </row>
    <row r="64" spans="1:6">
      <c r="A64" s="2" t="s">
        <v>0</v>
      </c>
      <c r="B64" s="1" t="s">
        <v>4</v>
      </c>
      <c r="C64" s="1" t="s">
        <v>8</v>
      </c>
      <c r="D64" s="1"/>
    </row>
    <row r="65" spans="1:4">
      <c r="A65" s="1">
        <v>0</v>
      </c>
      <c r="B65" s="1">
        <f>(A65*600)/15</f>
        <v>0</v>
      </c>
      <c r="C65" s="1">
        <v>-2</v>
      </c>
      <c r="D65" s="1"/>
    </row>
    <row r="66" spans="1:4">
      <c r="A66" s="1">
        <v>1</v>
      </c>
      <c r="B66" s="1">
        <f t="shared" ref="B66:B80" si="4">(A66*600)/15</f>
        <v>40</v>
      </c>
      <c r="C66" s="1">
        <v>-2</v>
      </c>
      <c r="D66" s="1"/>
    </row>
    <row r="67" spans="1:4">
      <c r="A67" s="1">
        <v>2</v>
      </c>
      <c r="B67" s="1">
        <f t="shared" si="4"/>
        <v>80</v>
      </c>
      <c r="C67" s="1">
        <v>-2</v>
      </c>
      <c r="D67" s="1"/>
    </row>
    <row r="68" spans="1:4">
      <c r="A68" s="1">
        <v>3</v>
      </c>
      <c r="B68" s="1">
        <f t="shared" si="4"/>
        <v>120</v>
      </c>
      <c r="C68" s="1">
        <v>-1.6</v>
      </c>
      <c r="D68" s="1"/>
    </row>
    <row r="69" spans="1:4">
      <c r="A69" s="1">
        <v>4</v>
      </c>
      <c r="B69" s="1">
        <f t="shared" si="4"/>
        <v>160</v>
      </c>
      <c r="C69" s="1">
        <v>-1.6</v>
      </c>
      <c r="D69" s="1"/>
    </row>
    <row r="70" spans="1:4">
      <c r="A70" s="1">
        <v>5</v>
      </c>
      <c r="B70" s="1">
        <f t="shared" si="4"/>
        <v>200</v>
      </c>
      <c r="C70" s="1">
        <v>-1.6</v>
      </c>
      <c r="D70" s="1"/>
    </row>
    <row r="71" spans="1:4">
      <c r="A71" s="1">
        <v>6</v>
      </c>
      <c r="B71" s="1">
        <f t="shared" si="4"/>
        <v>240</v>
      </c>
      <c r="C71" s="1">
        <v>-0.9</v>
      </c>
      <c r="D71" s="1"/>
    </row>
    <row r="72" spans="1:4">
      <c r="A72" s="1">
        <v>7</v>
      </c>
      <c r="B72" s="1">
        <f t="shared" si="4"/>
        <v>280</v>
      </c>
      <c r="C72" s="1">
        <v>-2.4</v>
      </c>
      <c r="D72" s="1"/>
    </row>
    <row r="73" spans="1:4">
      <c r="A73" s="1">
        <v>8</v>
      </c>
      <c r="B73" s="1">
        <f t="shared" si="4"/>
        <v>320</v>
      </c>
      <c r="C73" s="1">
        <v>-2.4</v>
      </c>
      <c r="D73" s="1"/>
    </row>
    <row r="74" spans="1:4">
      <c r="A74" s="1">
        <v>9</v>
      </c>
      <c r="B74" s="1">
        <f t="shared" si="4"/>
        <v>360</v>
      </c>
      <c r="C74" s="1">
        <v>-0.5</v>
      </c>
      <c r="D74" s="1"/>
    </row>
    <row r="75" spans="1:4">
      <c r="A75" s="1">
        <v>10</v>
      </c>
      <c r="B75" s="1">
        <f t="shared" si="4"/>
        <v>400</v>
      </c>
      <c r="C75" s="1">
        <v>-0.4</v>
      </c>
      <c r="D75" s="1"/>
    </row>
    <row r="76" spans="1:4">
      <c r="A76" s="1">
        <v>11</v>
      </c>
      <c r="B76" s="1">
        <f t="shared" si="4"/>
        <v>440</v>
      </c>
      <c r="C76" s="1">
        <v>-0.3</v>
      </c>
      <c r="D76" s="1"/>
    </row>
    <row r="77" spans="1:4">
      <c r="A77" s="1">
        <v>12</v>
      </c>
      <c r="B77" s="1">
        <f t="shared" si="4"/>
        <v>480</v>
      </c>
      <c r="C77" s="1">
        <v>-0.25</v>
      </c>
      <c r="D77" s="1"/>
    </row>
    <row r="78" spans="1:4">
      <c r="A78" s="1">
        <v>13</v>
      </c>
      <c r="B78" s="1">
        <f t="shared" si="4"/>
        <v>520</v>
      </c>
      <c r="C78" s="1">
        <v>-0.2</v>
      </c>
      <c r="D78" s="1"/>
    </row>
    <row r="79" spans="1:4">
      <c r="A79" s="1">
        <v>14</v>
      </c>
      <c r="B79" s="1">
        <f t="shared" si="4"/>
        <v>560</v>
      </c>
      <c r="C79" s="1">
        <v>-0.2</v>
      </c>
      <c r="D79" s="1"/>
    </row>
    <row r="80" spans="1:4">
      <c r="A80" s="1">
        <v>15</v>
      </c>
      <c r="B80" s="1">
        <f t="shared" si="4"/>
        <v>600</v>
      </c>
      <c r="C80" s="1">
        <v>-0.2</v>
      </c>
      <c r="D80" s="1"/>
    </row>
  </sheetData>
  <mergeCells count="3">
    <mergeCell ref="D1:F1"/>
    <mergeCell ref="A1:C1"/>
    <mergeCell ref="A63:B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NickOn</dc:creator>
  <cp:lastModifiedBy>NickOn</cp:lastModifiedBy>
  <dcterms:created xsi:type="dcterms:W3CDTF">2021-12-06T10:54:16Z</dcterms:created>
  <dcterms:modified xsi:type="dcterms:W3CDTF">2021-12-06T12:49:28Z</dcterms:modified>
</cp:coreProperties>
</file>